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C8" i="1" l="1"/>
  <c r="D30" i="1" l="1"/>
  <c r="D8" i="1"/>
  <c r="D25" i="1" l="1"/>
  <c r="C30" i="1"/>
  <c r="E34" i="1"/>
  <c r="F34" i="1"/>
  <c r="D16" i="1" l="1"/>
  <c r="C16" i="1"/>
  <c r="D27" i="1" l="1"/>
  <c r="C27" i="1"/>
  <c r="C25" i="1"/>
  <c r="D19" i="1"/>
  <c r="C19" i="1"/>
  <c r="E16" i="1"/>
  <c r="D36" i="1" l="1"/>
  <c r="E19" i="1"/>
  <c r="F19" i="1"/>
  <c r="E30" i="1"/>
  <c r="F16" i="1"/>
  <c r="F8" i="1"/>
  <c r="E8" i="1"/>
  <c r="C36" i="1" l="1"/>
  <c r="F30" i="1"/>
  <c r="E27" i="1"/>
  <c r="E25" i="1"/>
  <c r="E9" i="1"/>
  <c r="E10" i="1"/>
  <c r="E11" i="1"/>
  <c r="E12" i="1"/>
  <c r="E13" i="1"/>
  <c r="E14" i="1"/>
  <c r="E15" i="1"/>
  <c r="E17" i="1"/>
  <c r="E18" i="1"/>
  <c r="E20" i="1"/>
  <c r="E21" i="1"/>
  <c r="E22" i="1"/>
  <c r="E23" i="1"/>
  <c r="E24" i="1"/>
  <c r="E26" i="1"/>
  <c r="E28" i="1"/>
  <c r="E29" i="1"/>
  <c r="E31" i="1"/>
  <c r="E32" i="1"/>
  <c r="E33" i="1"/>
  <c r="E35" i="1"/>
  <c r="F9" i="1"/>
  <c r="F10" i="1"/>
  <c r="F12" i="1"/>
  <c r="F13" i="1"/>
  <c r="F14" i="1"/>
  <c r="F17" i="1"/>
  <c r="F18" i="1"/>
  <c r="F20" i="1"/>
  <c r="F21" i="1"/>
  <c r="F22" i="1"/>
  <c r="F24" i="1"/>
  <c r="F25" i="1"/>
  <c r="F26" i="1"/>
  <c r="F28" i="1"/>
  <c r="F29" i="1"/>
  <c r="F33" i="1"/>
  <c r="F35" i="1"/>
  <c r="E36" i="1" l="1"/>
  <c r="F32" i="1"/>
  <c r="F36" i="1"/>
  <c r="F31" i="1"/>
  <c r="F27" i="1"/>
  <c r="F23" i="1"/>
  <c r="F15" i="1"/>
  <c r="F11" i="1"/>
</calcChain>
</file>

<file path=xl/sharedStrings.xml><?xml version="1.0" encoding="utf-8"?>
<sst xmlns="http://schemas.openxmlformats.org/spreadsheetml/2006/main" count="71" uniqueCount="71">
  <si>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</si>
  <si>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</si>
  <si>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</si>
  <si>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</si>
  <si>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</si>
  <si>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</si>
  <si>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</si>
  <si>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</si>
  <si>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</si>
  <si>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</si>
  <si>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</si>
  <si>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</si>
  <si>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</si>
  <si>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</si>
  <si>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</si>
  <si>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</si>
  <si>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</si>
  <si>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</si>
  <si>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</si>
  <si>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</si>
  <si>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</si>
  <si>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</si>
  <si>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</si>
  <si>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</si>
  <si>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</si>
  <si>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</si>
  <si>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</si>
  <si>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</si>
  <si>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</si>
  <si>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</si>
  <si>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</si>
  <si>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</si>
  <si>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</si>
  <si>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</si>
  <si>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</si>
  <si>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</si>
  <si>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</si>
  <si>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</si>
  <si>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</si>
  <si>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</si>
  <si>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</si>
  <si>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</si>
  <si>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</si>
  <si>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</si>
  <si>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</si>
  <si>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</si>
  <si>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</si>
  <si>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</si>
  <si>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</si>
  <si>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</si>
  <si>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</si>
  <si>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</si>
  <si>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</si>
  <si>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</si>
  <si>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</si>
  <si>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</si>
  <si>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</si>
  <si>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</si>
  <si>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</si>
  <si>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</si>
  <si>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</si>
  <si>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</si>
  <si>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</si>
  <si>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</si>
  <si>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</si>
  <si>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</si>
  <si>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</si>
  <si>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</si>
  <si>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853</t>
  </si>
  <si>
    <t>Уплата иных платежей</t>
  </si>
  <si>
    <t>Приложение к сведениям об исполнении бюджета района                                                                      по состоянию на 01.10.2016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</si>
</sst>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8"/>
  <sheetViews>
    <sheetView showGridLines="0" tabSelected="1" workbookViewId="0">
      <selection activeCell="D37" sqref="D37"/>
    </sheetView>
  </sheetViews>
  <sheetFormatPr defaultRowHeight="12.75" customHeight="1" x14ac:dyDescent="0.2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 ht="25.15" customHeight="1" x14ac:dyDescent="0.2">
      <c r="A1" s="2"/>
      <c r="B1" s="1"/>
      <c r="C1" s="31" t="s">
        <v>70</v>
      </c>
      <c r="D1" s="31"/>
      <c r="E1" s="31"/>
      <c r="F1" s="31"/>
      <c r="G1" s="1"/>
    </row>
    <row r="2" spans="1:7" ht="14.25" x14ac:dyDescent="0.2">
      <c r="A2" s="3"/>
      <c r="B2" s="29"/>
      <c r="C2" s="30"/>
      <c r="D2" s="30"/>
      <c r="E2" s="30"/>
      <c r="F2" s="30"/>
    </row>
    <row r="3" spans="1:7" ht="15.75" x14ac:dyDescent="0.2">
      <c r="A3" s="32" t="s">
        <v>67</v>
      </c>
      <c r="B3" s="32"/>
      <c r="C3" s="32"/>
      <c r="D3" s="32"/>
      <c r="E3" s="32"/>
      <c r="F3" s="32"/>
    </row>
    <row r="4" spans="1:7" x14ac:dyDescent="0.2">
      <c r="A4" s="27"/>
      <c r="B4" s="28"/>
      <c r="C4" s="28"/>
      <c r="D4" s="28"/>
      <c r="E4" s="28"/>
      <c r="F4" s="28"/>
    </row>
    <row r="5" spans="1:7" x14ac:dyDescent="0.2">
      <c r="A5" s="4"/>
      <c r="B5" s="4"/>
      <c r="C5" s="4"/>
      <c r="D5" s="4"/>
      <c r="E5" s="4"/>
      <c r="F5" s="6" t="s">
        <v>59</v>
      </c>
      <c r="G5" s="4"/>
    </row>
    <row r="6" spans="1:7" ht="25.5" x14ac:dyDescent="0.2">
      <c r="A6" s="7" t="s">
        <v>0</v>
      </c>
      <c r="B6" s="7" t="s">
        <v>1</v>
      </c>
      <c r="C6" s="7" t="s">
        <v>60</v>
      </c>
      <c r="D6" s="7" t="s">
        <v>58</v>
      </c>
      <c r="E6" s="7" t="s">
        <v>61</v>
      </c>
      <c r="F6" s="8" t="s">
        <v>57</v>
      </c>
    </row>
    <row r="7" spans="1:7" x14ac:dyDescent="0.2">
      <c r="A7" s="7" t="s">
        <v>62</v>
      </c>
      <c r="B7" s="7" t="s">
        <v>63</v>
      </c>
      <c r="C7" s="7" t="s">
        <v>64</v>
      </c>
      <c r="D7" s="7" t="s">
        <v>65</v>
      </c>
      <c r="E7" s="7" t="s">
        <v>66</v>
      </c>
      <c r="F7" s="8">
        <v>6</v>
      </c>
    </row>
    <row r="8" spans="1:7" ht="114.6" customHeight="1" x14ac:dyDescent="0.2">
      <c r="A8" s="9" t="s">
        <v>45</v>
      </c>
      <c r="B8" s="10" t="s">
        <v>46</v>
      </c>
      <c r="C8" s="18">
        <f>C9+C10+C11+C12+C13+C14+C15</f>
        <v>290833.76900000003</v>
      </c>
      <c r="D8" s="18">
        <f>D9+D10+D11+D12+D13+D14+D15</f>
        <v>217101.745</v>
      </c>
      <c r="E8" s="11">
        <f>C8-D8</f>
        <v>73732.024000000034</v>
      </c>
      <c r="F8" s="12">
        <f>D8/C8*100</f>
        <v>74.648052647558956</v>
      </c>
    </row>
    <row r="9" spans="1:7" ht="25.5" x14ac:dyDescent="0.2">
      <c r="A9" s="7" t="s">
        <v>2</v>
      </c>
      <c r="B9" s="13" t="s">
        <v>3</v>
      </c>
      <c r="C9" s="19">
        <v>33502.703999999998</v>
      </c>
      <c r="D9" s="21">
        <v>23979.54</v>
      </c>
      <c r="E9" s="14">
        <f t="shared" ref="E9:E36" si="0">C9-D9</f>
        <v>9523.163999999997</v>
      </c>
      <c r="F9" s="15">
        <f t="shared" ref="F9:F36" si="1">D9/C9*100</f>
        <v>71.574939145210493</v>
      </c>
    </row>
    <row r="10" spans="1:7" ht="46.9" customHeight="1" x14ac:dyDescent="0.2">
      <c r="A10" s="7" t="s">
        <v>4</v>
      </c>
      <c r="B10" s="13" t="s">
        <v>5</v>
      </c>
      <c r="C10" s="19">
        <v>2839.65</v>
      </c>
      <c r="D10" s="21">
        <v>2279.335</v>
      </c>
      <c r="E10" s="14">
        <f t="shared" si="0"/>
        <v>560.31500000000005</v>
      </c>
      <c r="F10" s="15">
        <f t="shared" si="1"/>
        <v>80.2681668515486</v>
      </c>
    </row>
    <row r="11" spans="1:7" ht="63.75" x14ac:dyDescent="0.2">
      <c r="A11" s="7" t="s">
        <v>6</v>
      </c>
      <c r="B11" s="13" t="s">
        <v>7</v>
      </c>
      <c r="C11" s="19">
        <v>9967.8709999999992</v>
      </c>
      <c r="D11" s="21">
        <v>6927.8559999999998</v>
      </c>
      <c r="E11" s="14">
        <f t="shared" si="0"/>
        <v>3040.0149999999994</v>
      </c>
      <c r="F11" s="15">
        <f t="shared" si="1"/>
        <v>69.501862534135924</v>
      </c>
    </row>
    <row r="12" spans="1:7" ht="25.5" x14ac:dyDescent="0.2">
      <c r="A12" s="7" t="s">
        <v>8</v>
      </c>
      <c r="B12" s="13" t="s">
        <v>9</v>
      </c>
      <c r="C12" s="19">
        <v>183588.03</v>
      </c>
      <c r="D12" s="19">
        <v>141002.734</v>
      </c>
      <c r="E12" s="14">
        <f t="shared" si="0"/>
        <v>42585.296000000002</v>
      </c>
      <c r="F12" s="15">
        <f t="shared" si="1"/>
        <v>76.803882039586142</v>
      </c>
    </row>
    <row r="13" spans="1:7" ht="63" customHeight="1" x14ac:dyDescent="0.2">
      <c r="A13" s="7" t="s">
        <v>10</v>
      </c>
      <c r="B13" s="13" t="s">
        <v>11</v>
      </c>
      <c r="C13" s="19">
        <v>9466.7389999999996</v>
      </c>
      <c r="D13" s="19">
        <v>4507.0680000000002</v>
      </c>
      <c r="E13" s="14">
        <f t="shared" si="0"/>
        <v>4959.6709999999994</v>
      </c>
      <c r="F13" s="15">
        <f t="shared" si="1"/>
        <v>47.609509462550939</v>
      </c>
    </row>
    <row r="14" spans="1:7" ht="94.9" customHeight="1" x14ac:dyDescent="0.2">
      <c r="A14" s="7" t="s">
        <v>12</v>
      </c>
      <c r="B14" s="13" t="s">
        <v>13</v>
      </c>
      <c r="C14" s="19">
        <v>1357.348</v>
      </c>
      <c r="D14" s="19">
        <v>624</v>
      </c>
      <c r="E14" s="14">
        <f t="shared" si="0"/>
        <v>733.34799999999996</v>
      </c>
      <c r="F14" s="15">
        <f t="shared" si="1"/>
        <v>45.971998337935446</v>
      </c>
    </row>
    <row r="15" spans="1:7" ht="85.9" customHeight="1" x14ac:dyDescent="0.2">
      <c r="A15" s="7" t="s">
        <v>14</v>
      </c>
      <c r="B15" s="13" t="s">
        <v>15</v>
      </c>
      <c r="C15" s="19">
        <v>50111.427000000003</v>
      </c>
      <c r="D15" s="19">
        <v>37781.212</v>
      </c>
      <c r="E15" s="14">
        <f t="shared" si="0"/>
        <v>12330.215000000004</v>
      </c>
      <c r="F15" s="15">
        <f t="shared" si="1"/>
        <v>75.39440455367594</v>
      </c>
    </row>
    <row r="16" spans="1:7" ht="38.25" x14ac:dyDescent="0.2">
      <c r="A16" s="9" t="s">
        <v>47</v>
      </c>
      <c r="B16" s="10" t="s">
        <v>48</v>
      </c>
      <c r="C16" s="18">
        <f>C18+C17</f>
        <v>433164.83199999999</v>
      </c>
      <c r="D16" s="18">
        <f>D18+D17</f>
        <v>253262.93399999998</v>
      </c>
      <c r="E16" s="11">
        <f>C16-D16</f>
        <v>179901.89800000002</v>
      </c>
      <c r="F16" s="12">
        <f>D16/C16*100</f>
        <v>58.46802770913775</v>
      </c>
    </row>
    <row r="17" spans="1:6" ht="57.6" customHeight="1" x14ac:dyDescent="0.2">
      <c r="A17" s="22" t="s">
        <v>16</v>
      </c>
      <c r="B17" s="23" t="s">
        <v>17</v>
      </c>
      <c r="C17" s="21">
        <v>182251.736</v>
      </c>
      <c r="D17" s="21">
        <v>149047.98499999999</v>
      </c>
      <c r="E17" s="24">
        <f t="shared" si="0"/>
        <v>33203.751000000018</v>
      </c>
      <c r="F17" s="25">
        <f t="shared" si="1"/>
        <v>81.781380123589045</v>
      </c>
    </row>
    <row r="18" spans="1:6" ht="58.9" customHeight="1" x14ac:dyDescent="0.2">
      <c r="A18" s="22" t="s">
        <v>18</v>
      </c>
      <c r="B18" s="23" t="s">
        <v>19</v>
      </c>
      <c r="C18" s="21">
        <v>250913.09599999999</v>
      </c>
      <c r="D18" s="21">
        <v>104214.94899999999</v>
      </c>
      <c r="E18" s="24">
        <f t="shared" si="0"/>
        <v>146698.147</v>
      </c>
      <c r="F18" s="25">
        <f t="shared" si="1"/>
        <v>41.534280458601494</v>
      </c>
    </row>
    <row r="19" spans="1:6" ht="30.6" customHeight="1" x14ac:dyDescent="0.2">
      <c r="A19" s="9" t="s">
        <v>49</v>
      </c>
      <c r="B19" s="10" t="s">
        <v>50</v>
      </c>
      <c r="C19" s="18">
        <f>C20+C21+C22+C23+C24</f>
        <v>61756.934999999998</v>
      </c>
      <c r="D19" s="18">
        <f>D20+D21+D22+D23+D24</f>
        <v>56920.2</v>
      </c>
      <c r="E19" s="11">
        <f>C19-D19</f>
        <v>4836.7350000000006</v>
      </c>
      <c r="F19" s="12">
        <f>D19/C19*100</f>
        <v>92.168110350683691</v>
      </c>
    </row>
    <row r="20" spans="1:6" ht="25.5" x14ac:dyDescent="0.2">
      <c r="A20" s="7" t="s">
        <v>20</v>
      </c>
      <c r="B20" s="13" t="s">
        <v>21</v>
      </c>
      <c r="C20" s="19">
        <v>500</v>
      </c>
      <c r="D20" s="19">
        <v>243.524</v>
      </c>
      <c r="E20" s="14">
        <f t="shared" si="0"/>
        <v>256.476</v>
      </c>
      <c r="F20" s="15">
        <f t="shared" si="1"/>
        <v>48.704799999999999</v>
      </c>
    </row>
    <row r="21" spans="1:6" ht="59.45" customHeight="1" x14ac:dyDescent="0.2">
      <c r="A21" s="7" t="s">
        <v>22</v>
      </c>
      <c r="B21" s="13" t="s">
        <v>23</v>
      </c>
      <c r="C21" s="19">
        <v>40724.300000000003</v>
      </c>
      <c r="D21" s="19">
        <v>36541.142999999996</v>
      </c>
      <c r="E21" s="14">
        <f t="shared" si="0"/>
        <v>4183.1570000000065</v>
      </c>
      <c r="F21" s="15">
        <f t="shared" si="1"/>
        <v>89.728105823795602</v>
      </c>
    </row>
    <row r="22" spans="1:6" ht="31.9" customHeight="1" x14ac:dyDescent="0.2">
      <c r="A22" s="7" t="s">
        <v>24</v>
      </c>
      <c r="B22" s="13" t="s">
        <v>25</v>
      </c>
      <c r="C22" s="19">
        <v>8253.3359999999993</v>
      </c>
      <c r="D22" s="19">
        <v>8253.3359999999993</v>
      </c>
      <c r="E22" s="14">
        <f t="shared" si="0"/>
        <v>0</v>
      </c>
      <c r="F22" s="15">
        <f t="shared" si="1"/>
        <v>100</v>
      </c>
    </row>
    <row r="23" spans="1:6" ht="34.9" customHeight="1" x14ac:dyDescent="0.2">
      <c r="A23" s="7" t="s">
        <v>26</v>
      </c>
      <c r="B23" s="13" t="s">
        <v>27</v>
      </c>
      <c r="C23" s="19">
        <v>459.77</v>
      </c>
      <c r="D23" s="19">
        <v>459.77</v>
      </c>
      <c r="E23" s="14">
        <f t="shared" si="0"/>
        <v>0</v>
      </c>
      <c r="F23" s="15">
        <f t="shared" si="1"/>
        <v>100</v>
      </c>
    </row>
    <row r="24" spans="1:6" ht="16.149999999999999" customHeight="1" x14ac:dyDescent="0.2">
      <c r="A24" s="7" t="s">
        <v>28</v>
      </c>
      <c r="B24" s="13" t="s">
        <v>29</v>
      </c>
      <c r="C24" s="19">
        <v>11819.529</v>
      </c>
      <c r="D24" s="19">
        <v>11422.427</v>
      </c>
      <c r="E24" s="14">
        <f t="shared" si="0"/>
        <v>397.10200000000077</v>
      </c>
      <c r="F24" s="15">
        <f t="shared" si="1"/>
        <v>96.640289135040831</v>
      </c>
    </row>
    <row r="25" spans="1:6" ht="50.45" customHeight="1" x14ac:dyDescent="0.2">
      <c r="A25" s="9" t="s">
        <v>51</v>
      </c>
      <c r="B25" s="10" t="s">
        <v>52</v>
      </c>
      <c r="C25" s="18">
        <f>C26</f>
        <v>695471.92299999995</v>
      </c>
      <c r="D25" s="18">
        <f>D26</f>
        <v>331047.43400000001</v>
      </c>
      <c r="E25" s="11">
        <f t="shared" si="0"/>
        <v>364424.48899999994</v>
      </c>
      <c r="F25" s="12">
        <f t="shared" si="1"/>
        <v>47.600402410493864</v>
      </c>
    </row>
    <row r="26" spans="1:6" ht="61.15" customHeight="1" x14ac:dyDescent="0.2">
      <c r="A26" s="7" t="s">
        <v>30</v>
      </c>
      <c r="B26" s="13" t="s">
        <v>31</v>
      </c>
      <c r="C26" s="19">
        <v>695471.92299999995</v>
      </c>
      <c r="D26" s="19">
        <v>331047.43400000001</v>
      </c>
      <c r="E26" s="14">
        <f t="shared" si="0"/>
        <v>364424.48899999994</v>
      </c>
      <c r="F26" s="15">
        <f t="shared" si="1"/>
        <v>47.600402410493864</v>
      </c>
    </row>
    <row r="27" spans="1:6" ht="60" customHeight="1" x14ac:dyDescent="0.2">
      <c r="A27" s="9" t="s">
        <v>53</v>
      </c>
      <c r="B27" s="10" t="s">
        <v>54</v>
      </c>
      <c r="C27" s="18">
        <f>C28+C29</f>
        <v>644390.55900000001</v>
      </c>
      <c r="D27" s="18">
        <f>D28+D29</f>
        <v>431916.91000000003</v>
      </c>
      <c r="E27" s="11">
        <f t="shared" si="0"/>
        <v>212473.64899999998</v>
      </c>
      <c r="F27" s="12">
        <f t="shared" si="1"/>
        <v>67.027193984696481</v>
      </c>
    </row>
    <row r="28" spans="1:6" ht="76.5" x14ac:dyDescent="0.2">
      <c r="A28" s="7" t="s">
        <v>32</v>
      </c>
      <c r="B28" s="13" t="s">
        <v>33</v>
      </c>
      <c r="C28" s="19">
        <v>562224.83499999996</v>
      </c>
      <c r="D28" s="19">
        <v>368769.01</v>
      </c>
      <c r="E28" s="14">
        <f t="shared" si="0"/>
        <v>193455.82499999995</v>
      </c>
      <c r="F28" s="15">
        <f t="shared" si="1"/>
        <v>65.591021072557226</v>
      </c>
    </row>
    <row r="29" spans="1:6" ht="25.5" x14ac:dyDescent="0.2">
      <c r="A29" s="7" t="s">
        <v>34</v>
      </c>
      <c r="B29" s="13" t="s">
        <v>35</v>
      </c>
      <c r="C29" s="19">
        <v>82165.724000000002</v>
      </c>
      <c r="D29" s="19">
        <v>63147.9</v>
      </c>
      <c r="E29" s="14">
        <f t="shared" si="0"/>
        <v>19017.824000000001</v>
      </c>
      <c r="F29" s="15">
        <f t="shared" si="1"/>
        <v>76.854309711918319</v>
      </c>
    </row>
    <row r="30" spans="1:6" ht="17.45" customHeight="1" x14ac:dyDescent="0.2">
      <c r="A30" s="9" t="s">
        <v>55</v>
      </c>
      <c r="B30" s="10" t="s">
        <v>56</v>
      </c>
      <c r="C30" s="18">
        <f>C31+C32+C33+C35+C34</f>
        <v>435965.45299999998</v>
      </c>
      <c r="D30" s="18">
        <f>D31+D32+D33+D35+D34</f>
        <v>306952.10200000001</v>
      </c>
      <c r="E30" s="11">
        <f>C30-D30</f>
        <v>129013.35099999997</v>
      </c>
      <c r="F30" s="12">
        <f t="shared" si="1"/>
        <v>70.407437077359432</v>
      </c>
    </row>
    <row r="31" spans="1:6" ht="73.5" customHeight="1" x14ac:dyDescent="0.2">
      <c r="A31" s="7" t="s">
        <v>36</v>
      </c>
      <c r="B31" s="13" t="s">
        <v>37</v>
      </c>
      <c r="C31" s="19">
        <v>432959.88199999998</v>
      </c>
      <c r="D31" s="19">
        <v>306738.228</v>
      </c>
      <c r="E31" s="14">
        <f t="shared" si="0"/>
        <v>126221.65399999998</v>
      </c>
      <c r="F31" s="15">
        <f t="shared" si="1"/>
        <v>70.846801459540316</v>
      </c>
    </row>
    <row r="32" spans="1:6" ht="147" customHeight="1" x14ac:dyDescent="0.2">
      <c r="A32" s="7" t="s">
        <v>38</v>
      </c>
      <c r="B32" s="16" t="s">
        <v>39</v>
      </c>
      <c r="C32" s="19">
        <v>40.1</v>
      </c>
      <c r="D32" s="19">
        <v>0</v>
      </c>
      <c r="E32" s="14">
        <f t="shared" si="0"/>
        <v>40.1</v>
      </c>
      <c r="F32" s="15">
        <f t="shared" si="1"/>
        <v>0</v>
      </c>
    </row>
    <row r="33" spans="1:6" x14ac:dyDescent="0.2">
      <c r="A33" s="7" t="s">
        <v>40</v>
      </c>
      <c r="B33" s="13" t="s">
        <v>41</v>
      </c>
      <c r="C33" s="19">
        <v>225</v>
      </c>
      <c r="D33" s="19">
        <v>143.874</v>
      </c>
      <c r="E33" s="14">
        <f t="shared" si="0"/>
        <v>81.126000000000005</v>
      </c>
      <c r="F33" s="15">
        <f t="shared" si="1"/>
        <v>63.944000000000003</v>
      </c>
    </row>
    <row r="34" spans="1:6" x14ac:dyDescent="0.2">
      <c r="A34" s="7" t="s">
        <v>68</v>
      </c>
      <c r="B34" s="13" t="s">
        <v>69</v>
      </c>
      <c r="C34" s="19">
        <v>240.471</v>
      </c>
      <c r="D34" s="19">
        <v>70</v>
      </c>
      <c r="E34" s="14">
        <f t="shared" si="0"/>
        <v>170.471</v>
      </c>
      <c r="F34" s="15">
        <f t="shared" si="1"/>
        <v>29.109539195994529</v>
      </c>
    </row>
    <row r="35" spans="1:6" x14ac:dyDescent="0.2">
      <c r="A35" s="7" t="s">
        <v>42</v>
      </c>
      <c r="B35" s="13" t="s">
        <v>43</v>
      </c>
      <c r="C35" s="19">
        <v>2500</v>
      </c>
      <c r="D35" s="19">
        <v>0</v>
      </c>
      <c r="E35" s="14">
        <f t="shared" si="0"/>
        <v>2500</v>
      </c>
      <c r="F35" s="15">
        <f t="shared" si="1"/>
        <v>0</v>
      </c>
    </row>
    <row r="36" spans="1:6" x14ac:dyDescent="0.2">
      <c r="A36" s="17" t="s">
        <v>44</v>
      </c>
      <c r="B36" s="20"/>
      <c r="C36" s="26">
        <f>C8+C16+C19+C25+C30+C27</f>
        <v>2561583.4709999999</v>
      </c>
      <c r="D36" s="26">
        <f>D8+D16+D19+D25+D30+D27</f>
        <v>1597201.3250000002</v>
      </c>
      <c r="E36" s="11">
        <f t="shared" si="0"/>
        <v>964382.14599999972</v>
      </c>
      <c r="F36" s="12">
        <f t="shared" si="1"/>
        <v>62.352109274677638</v>
      </c>
    </row>
    <row r="37" spans="1:6" ht="12.75" customHeight="1" x14ac:dyDescent="0.2">
      <c r="C37" s="5"/>
    </row>
    <row r="38" spans="1:6" ht="12.75" customHeight="1" x14ac:dyDescent="0.2">
      <c r="C38" s="5"/>
      <c r="D38" s="5"/>
      <c r="E38" s="5"/>
    </row>
  </sheetData>
  <mergeCells count="4">
    <mergeCell ref="A4:F4"/>
    <mergeCell ref="B2:F2"/>
    <mergeCell ref="C1:F1"/>
    <mergeCell ref="A3:F3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User4</cp:lastModifiedBy>
  <cp:lastPrinted>2016-07-13T07:50:42Z</cp:lastPrinted>
  <dcterms:created xsi:type="dcterms:W3CDTF">2016-02-12T10:37:20Z</dcterms:created>
  <dcterms:modified xsi:type="dcterms:W3CDTF">2016-10-11T09:02:07Z</dcterms:modified>
</cp:coreProperties>
</file>